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<sst xmlns="http://schemas.openxmlformats.org/spreadsheetml/2006/main" count="123" uniqueCount="76">
  <si>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</si>
  <si>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姓名：罗运保</t>
    </r>
    <r>
      <rPr>
        <sz val="20"/>
        <color theme="1"/>
        <rFont val="Times New Roman"/>
        <charset val="134"/>
      </rPr>
      <t xml:space="preserve">                          </t>
    </r>
    <r>
      <rPr>
        <sz val="20"/>
        <color theme="1"/>
        <rFont val="宋体"/>
        <charset val="134"/>
      </rPr>
      <t>编号：B15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</si>
  <si>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</si>
  <si>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</si>
  <si>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</si>
  <si>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</si>
  <si>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</si>
  <si>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</si>
  <si>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</si>
  <si>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</si>
  <si>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</si>
  <si>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</si>
  <si>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</si>
  <si>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</si>
  <si>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</si>
  <si>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</si>
  <si>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</si>
  <si>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</si>
  <si>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</si>
  <si>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</si>
  <si>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</si>
  <si>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</si>
  <si>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</si>
  <si>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</si>
  <si>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</si>
  <si>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</si>
  <si>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</si>
  <si>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</si>
  <si>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</si>
  <si>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</si>
  <si>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</si>
  <si>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</si>
  <si>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</si>
  <si>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</si>
  <si>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</si>
  <si>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</si>
  <si>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</si>
  <si>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</si>
  <si>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</si>
  <si>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</si>
  <si>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</si>
  <si>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</si>
  <si>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、石膏线条</t>
    </r>
  </si>
  <si>
    <t>米</t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</si>
  <si>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</si>
  <si>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、成品面盆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</si>
  <si>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</si>
  <si>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</si>
  <si>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</si>
  <si>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</si>
  <si>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</si>
  <si>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</si>
  <si>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</si>
  <si>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</si>
  <si>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</si>
  <si>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</si>
  <si>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</si>
  <si>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</si>
  <si>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</si>
  <si>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</si>
  <si>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</si>
  <si>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</si>
  <si>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</si>
  <si>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、花池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</si>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</sst>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3" fillId="14" borderId="20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5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7.7*8.3*2+8.8*6.8+3.55*9.15+2.65*1.2*0.5+1.2*2.3*0.5-10+6.8*0.9*0.5</f>
        <v>216.1725</v>
      </c>
      <c r="J7" s="41"/>
      <c r="K7" s="41"/>
      <c r="L7" s="41"/>
      <c r="M7" s="41"/>
      <c r="N7" s="42">
        <v>10</v>
      </c>
      <c r="O7" s="42"/>
      <c r="P7" s="42"/>
      <c r="Q7" s="56"/>
      <c r="R7" s="57"/>
      <c r="S7" s="58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9"/>
      <c r="R8" s="60"/>
      <c r="S8" s="61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59"/>
      <c r="R9" s="60"/>
      <c r="S9" s="61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9"/>
      <c r="R10" s="60"/>
      <c r="S10" s="61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216.1725</v>
      </c>
      <c r="J11" s="44"/>
      <c r="K11" s="44"/>
      <c r="L11" s="44"/>
      <c r="M11" s="45"/>
      <c r="N11" s="46">
        <f>SUM(N7:P10)</f>
        <v>10</v>
      </c>
      <c r="O11" s="47"/>
      <c r="P11" s="48"/>
      <c r="Q11" s="59"/>
      <c r="R11" s="60"/>
      <c r="S11" s="61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9" t="s">
        <v>19</v>
      </c>
      <c r="J13" s="22"/>
      <c r="K13" s="50"/>
      <c r="L13" s="20" t="s">
        <v>20</v>
      </c>
      <c r="M13" s="20"/>
      <c r="N13" s="22" t="s">
        <v>21</v>
      </c>
      <c r="O13" s="21"/>
      <c r="P13" s="20" t="s">
        <v>22</v>
      </c>
      <c r="Q13" s="20">
        <f>6.65+8.5+10.9</f>
        <v>26.05</v>
      </c>
      <c r="R13" s="62" t="s">
        <v>23</v>
      </c>
      <c r="S13" s="63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1"/>
      <c r="L14" s="24" t="s">
        <v>26</v>
      </c>
      <c r="M14" s="28"/>
      <c r="N14" s="26" t="s">
        <v>27</v>
      </c>
      <c r="O14" s="52"/>
      <c r="P14" s="28" t="s">
        <v>28</v>
      </c>
      <c r="Q14" s="28"/>
      <c r="R14" s="64" t="s">
        <v>29</v>
      </c>
      <c r="S14" s="65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1"/>
      <c r="L15" s="24" t="s">
        <v>33</v>
      </c>
      <c r="M15" s="28"/>
      <c r="N15" s="26" t="s">
        <v>27</v>
      </c>
      <c r="O15" s="52"/>
      <c r="P15" s="28" t="s">
        <v>34</v>
      </c>
      <c r="Q15" s="28">
        <f>2.8*2.8</f>
        <v>7.84</v>
      </c>
      <c r="R15" s="64" t="s">
        <v>29</v>
      </c>
      <c r="S15" s="65"/>
    </row>
    <row r="16" ht="39" customHeight="1" spans="1:19">
      <c r="A16" s="23"/>
      <c r="B16" s="24" t="s">
        <v>35</v>
      </c>
      <c r="C16" s="25">
        <f>4.85</f>
        <v>4.85</v>
      </c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51"/>
      <c r="L16" s="24" t="s">
        <v>37</v>
      </c>
      <c r="M16" s="28"/>
      <c r="N16" s="26" t="s">
        <v>27</v>
      </c>
      <c r="O16" s="52"/>
      <c r="P16" s="28" t="s">
        <v>38</v>
      </c>
      <c r="Q16" s="53">
        <f>6.55*8.3</f>
        <v>54.365</v>
      </c>
      <c r="R16" s="64" t="s">
        <v>29</v>
      </c>
      <c r="S16" s="65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51"/>
      <c r="L17" s="24" t="s">
        <v>41</v>
      </c>
      <c r="M17" s="53">
        <f>8.8*6.8*0.85</f>
        <v>50.864</v>
      </c>
      <c r="N17" s="26" t="s">
        <v>27</v>
      </c>
      <c r="O17" s="52"/>
      <c r="P17" s="28" t="s">
        <v>42</v>
      </c>
      <c r="Q17" s="28">
        <f>7.7*4+5.95*2</f>
        <v>42.7</v>
      </c>
      <c r="R17" s="66" t="s">
        <v>43</v>
      </c>
      <c r="S17" s="65"/>
    </row>
    <row r="18" ht="39" customHeight="1" spans="1:19">
      <c r="A18" s="23"/>
      <c r="B18" s="24" t="s">
        <v>44</v>
      </c>
      <c r="C18" s="25"/>
      <c r="D18" s="26" t="s">
        <v>31</v>
      </c>
      <c r="E18" s="25"/>
      <c r="F18" s="28" t="s">
        <v>45</v>
      </c>
      <c r="G18" s="28"/>
      <c r="H18" s="28">
        <v>1</v>
      </c>
      <c r="I18" s="26" t="s">
        <v>31</v>
      </c>
      <c r="J18" s="26"/>
      <c r="K18" s="51"/>
      <c r="L18" s="24" t="s">
        <v>46</v>
      </c>
      <c r="M18" s="28"/>
      <c r="N18" s="26" t="s">
        <v>27</v>
      </c>
      <c r="O18" s="52"/>
      <c r="P18" s="27" t="s">
        <v>47</v>
      </c>
      <c r="Q18" s="53"/>
      <c r="R18" s="64" t="s">
        <v>29</v>
      </c>
      <c r="S18" s="65"/>
    </row>
    <row r="19" ht="39" customHeight="1" spans="1:19">
      <c r="A19" s="23"/>
      <c r="B19" s="24" t="s">
        <v>48</v>
      </c>
      <c r="C19" s="25">
        <v>1</v>
      </c>
      <c r="D19" s="26" t="s">
        <v>31</v>
      </c>
      <c r="E19" s="25"/>
      <c r="F19" s="28" t="s">
        <v>49</v>
      </c>
      <c r="G19" s="28"/>
      <c r="H19" s="28">
        <v>1</v>
      </c>
      <c r="I19" s="26" t="s">
        <v>31</v>
      </c>
      <c r="J19" s="26"/>
      <c r="K19" s="51"/>
      <c r="L19" s="24" t="s">
        <v>50</v>
      </c>
      <c r="M19" s="28"/>
      <c r="N19" s="26" t="s">
        <v>27</v>
      </c>
      <c r="O19" s="52"/>
      <c r="P19" s="28" t="s">
        <v>51</v>
      </c>
      <c r="Q19" s="53">
        <f>8.5*7.55-2*1.7-10.3*2.6+6.95*2*2.75</f>
        <v>72.22</v>
      </c>
      <c r="R19" s="64" t="s">
        <v>29</v>
      </c>
      <c r="S19" s="65"/>
    </row>
    <row r="20" ht="39" customHeight="1" spans="1:19">
      <c r="A20" s="23"/>
      <c r="B20" s="24" t="s">
        <v>52</v>
      </c>
      <c r="C20" s="25">
        <f>7.4*2.45</f>
        <v>18.13</v>
      </c>
      <c r="D20" s="26" t="s">
        <v>27</v>
      </c>
      <c r="E20" s="25"/>
      <c r="F20" s="27" t="s">
        <v>53</v>
      </c>
      <c r="G20" s="28"/>
      <c r="H20" s="28"/>
      <c r="I20" s="26" t="s">
        <v>27</v>
      </c>
      <c r="J20" s="26"/>
      <c r="K20" s="51"/>
      <c r="L20" s="24" t="s">
        <v>54</v>
      </c>
      <c r="M20" s="28"/>
      <c r="N20" s="26" t="s">
        <v>27</v>
      </c>
      <c r="O20" s="52"/>
      <c r="P20" s="28" t="s">
        <v>55</v>
      </c>
      <c r="Q20" s="28"/>
      <c r="R20" s="64" t="s">
        <v>29</v>
      </c>
      <c r="S20" s="65"/>
    </row>
    <row r="21" ht="39" customHeight="1" spans="1:19">
      <c r="A21" s="23"/>
      <c r="B21" s="24" t="s">
        <v>56</v>
      </c>
      <c r="C21" s="25"/>
      <c r="D21" s="26" t="s">
        <v>27</v>
      </c>
      <c r="E21" s="25"/>
      <c r="F21" s="28" t="s">
        <v>57</v>
      </c>
      <c r="G21" s="28"/>
      <c r="H21" s="28">
        <v>3</v>
      </c>
      <c r="I21" s="26" t="s">
        <v>31</v>
      </c>
      <c r="J21" s="26"/>
      <c r="K21" s="51"/>
      <c r="L21" s="24" t="s">
        <v>58</v>
      </c>
      <c r="M21" s="28"/>
      <c r="N21" s="26" t="s">
        <v>27</v>
      </c>
      <c r="O21" s="52"/>
      <c r="P21" s="28" t="s">
        <v>59</v>
      </c>
      <c r="Q21" s="28"/>
      <c r="R21" s="64" t="s">
        <v>29</v>
      </c>
      <c r="S21" s="65"/>
    </row>
    <row r="22" ht="39" customHeight="1" spans="1:19">
      <c r="A22" s="23"/>
      <c r="B22" s="24" t="s">
        <v>60</v>
      </c>
      <c r="C22" s="29">
        <f>2*1.7*2*2+1.6*1.7*2+1.5*1.7*3+1.2*1.5+10.3*2.6+2.05*2.75+0.9*2.75</f>
        <v>63.3825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51"/>
      <c r="L22" s="24" t="s">
        <v>62</v>
      </c>
      <c r="M22" s="28"/>
      <c r="N22" s="26" t="s">
        <v>27</v>
      </c>
      <c r="O22" s="52"/>
      <c r="P22" s="28" t="s">
        <v>63</v>
      </c>
      <c r="Q22" s="53">
        <f>7.95*1.55</f>
        <v>12.3225</v>
      </c>
      <c r="R22" s="64" t="s">
        <v>29</v>
      </c>
      <c r="S22" s="65"/>
    </row>
    <row r="23" ht="39" customHeight="1" spans="1:19">
      <c r="A23" s="23"/>
      <c r="B23" s="24" t="s">
        <v>64</v>
      </c>
      <c r="C23" s="25">
        <f>2*1.7*2*2+1.5*1.7*2+1.45*2.6+0.85*2.6*2</f>
        <v>26.89</v>
      </c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51"/>
      <c r="L23" s="24" t="s">
        <v>66</v>
      </c>
      <c r="M23" s="28">
        <f>7.7*8.3*2*0.85+8.8*6.8*0.85</f>
        <v>159.511</v>
      </c>
      <c r="N23" s="26" t="s">
        <v>27</v>
      </c>
      <c r="O23" s="52"/>
      <c r="P23" s="28" t="s">
        <v>67</v>
      </c>
      <c r="Q23" s="28"/>
      <c r="R23" s="64" t="s">
        <v>29</v>
      </c>
      <c r="S23" s="65"/>
    </row>
    <row r="24" ht="39" customHeight="1" spans="1:19">
      <c r="A24" s="23"/>
      <c r="B24" s="24" t="s">
        <v>68</v>
      </c>
      <c r="C24" s="29">
        <f>1.05*2.45</f>
        <v>2.5725</v>
      </c>
      <c r="D24" s="26" t="s">
        <v>27</v>
      </c>
      <c r="E24" s="25"/>
      <c r="F24" s="28" t="s">
        <v>69</v>
      </c>
      <c r="G24" s="28"/>
      <c r="H24" s="28">
        <f>1.45*2.6+1.35*2.6+1.4*2.1</f>
        <v>10.22</v>
      </c>
      <c r="I24" s="26" t="s">
        <v>27</v>
      </c>
      <c r="J24" s="26"/>
      <c r="K24" s="51"/>
      <c r="L24" s="24" t="s">
        <v>70</v>
      </c>
      <c r="M24" s="28"/>
      <c r="N24" s="26" t="s">
        <v>27</v>
      </c>
      <c r="O24" s="52"/>
      <c r="P24" s="28" t="s">
        <v>71</v>
      </c>
      <c r="Q24" s="53">
        <f>12.7*2.55+2*7.35+2*5.4</f>
        <v>57.885</v>
      </c>
      <c r="R24" s="64" t="s">
        <v>29</v>
      </c>
      <c r="S24" s="65"/>
    </row>
    <row r="25" ht="39" customHeight="1" spans="1:19">
      <c r="A25" s="30"/>
      <c r="B25" s="31" t="s">
        <v>72</v>
      </c>
      <c r="C25" s="32"/>
      <c r="D25" s="33" t="s">
        <v>31</v>
      </c>
      <c r="E25" s="32"/>
      <c r="F25" s="34" t="s">
        <v>73</v>
      </c>
      <c r="G25" s="34"/>
      <c r="H25" s="31"/>
      <c r="I25" s="33" t="s">
        <v>31</v>
      </c>
      <c r="J25" s="33"/>
      <c r="K25" s="54"/>
      <c r="L25" s="31" t="s">
        <v>74</v>
      </c>
      <c r="M25" s="31"/>
      <c r="N25" s="33" t="s">
        <v>27</v>
      </c>
      <c r="O25" s="32"/>
      <c r="P25" s="31"/>
      <c r="Q25" s="31"/>
      <c r="R25" s="67"/>
      <c r="S25" s="68"/>
    </row>
    <row r="27" ht="36" customHeight="1" spans="2:19">
      <c r="B27" s="35" t="s">
        <v>75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9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9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